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MSUNG\Documents\METRO ENGENHARIA\OUTRAS OBRAS\MACEIO\01 - ENCOSTAS\ESTUDO\2. ENCOSTAS (3 LOTES)\1. LOTE 1\08 - PROTOCOLADO\01 - PROTOCOLADO\02 - VALE DO REGINALDO II\"/>
    </mc:Choice>
  </mc:AlternateContent>
  <xr:revisionPtr revIDLastSave="0" documentId="13_ncr:1_{B78C0675-0941-4BBC-B3D8-3A5E178FE444}" xr6:coauthVersionLast="47" xr6:coauthVersionMax="47" xr10:uidLastSave="{00000000-0000-0000-0000-000000000000}"/>
  <bookViews>
    <workbookView xWindow="-120" yWindow="-120" windowWidth="20730" windowHeight="11160" xr2:uid="{B226E96A-3139-41C1-9D89-EC9AE306D0A6}"/>
  </bookViews>
  <sheets>
    <sheet name="CRONOGRAMA" sheetId="1" r:id="rId1"/>
  </sheets>
  <definedNames>
    <definedName name="_xlnm._FilterDatabase" localSheetId="0" hidden="1">CRONOGRAMA!$A$6:$U$29</definedName>
    <definedName name="_xlnm.Print_Area" localSheetId="0">CRONOGRAMA!$A$1:$S$30</definedName>
    <definedName name="_xlnm.Print_Titles" localSheetId="0">CRONOGRAMA!$1:$6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9" i="1" l="1"/>
  <c r="R29" i="1"/>
  <c r="E25" i="1"/>
  <c r="F25" i="1"/>
  <c r="D23" i="1"/>
  <c r="E23" i="1"/>
  <c r="F23" i="1"/>
  <c r="D21" i="1"/>
  <c r="E21" i="1"/>
  <c r="F21" i="1"/>
  <c r="D19" i="1"/>
  <c r="E19" i="1"/>
  <c r="F19" i="1"/>
  <c r="D17" i="1"/>
  <c r="E17" i="1"/>
  <c r="F17" i="1"/>
  <c r="H15" i="1"/>
  <c r="I15" i="1"/>
  <c r="J15" i="1"/>
  <c r="K15" i="1"/>
  <c r="L15" i="1"/>
  <c r="M15" i="1"/>
  <c r="N15" i="1"/>
  <c r="O15" i="1"/>
  <c r="P15" i="1"/>
  <c r="Q15" i="1"/>
  <c r="R15" i="1"/>
  <c r="D15" i="1"/>
  <c r="E15" i="1"/>
  <c r="F15" i="1"/>
  <c r="G15" i="1"/>
  <c r="S10" i="1"/>
  <c r="D9" i="1"/>
  <c r="S9" i="1" s="1"/>
  <c r="D11" i="1"/>
  <c r="E11" i="1"/>
  <c r="F11" i="1"/>
  <c r="G11" i="1"/>
  <c r="H11" i="1"/>
  <c r="I11" i="1"/>
  <c r="J11" i="1"/>
  <c r="K11" i="1"/>
  <c r="L11" i="1"/>
  <c r="M11" i="1"/>
  <c r="N11" i="1"/>
  <c r="O11" i="1"/>
  <c r="P11" i="1"/>
  <c r="Q11" i="1"/>
  <c r="R11" i="1"/>
  <c r="D13" i="1"/>
  <c r="G17" i="1"/>
  <c r="H17" i="1"/>
  <c r="I17" i="1"/>
  <c r="G19" i="1"/>
  <c r="H19" i="1"/>
  <c r="I19" i="1"/>
  <c r="J19" i="1"/>
  <c r="K19" i="1"/>
  <c r="L19" i="1"/>
  <c r="M19" i="1"/>
  <c r="N19" i="1"/>
  <c r="O19" i="1"/>
  <c r="P19" i="1"/>
  <c r="G21" i="1"/>
  <c r="H21" i="1"/>
  <c r="I21" i="1"/>
  <c r="J21" i="1"/>
  <c r="K21" i="1"/>
  <c r="L21" i="1"/>
  <c r="M21" i="1"/>
  <c r="N21" i="1"/>
  <c r="O21" i="1"/>
  <c r="P21" i="1"/>
  <c r="Q21" i="1"/>
  <c r="R21" i="1"/>
  <c r="G23" i="1"/>
  <c r="H23" i="1"/>
  <c r="I23" i="1"/>
  <c r="J23" i="1"/>
  <c r="K23" i="1"/>
  <c r="L23" i="1"/>
  <c r="M23" i="1"/>
  <c r="N23" i="1"/>
  <c r="O23" i="1"/>
  <c r="P23" i="1"/>
  <c r="Q23" i="1"/>
  <c r="R23" i="1"/>
  <c r="G25" i="1"/>
  <c r="H25" i="1"/>
  <c r="I25" i="1"/>
  <c r="J25" i="1"/>
  <c r="K25" i="1"/>
  <c r="L25" i="1"/>
  <c r="M25" i="1"/>
  <c r="N25" i="1"/>
  <c r="O25" i="1"/>
  <c r="P25" i="1"/>
  <c r="Q25" i="1"/>
  <c r="R25" i="1"/>
  <c r="I27" i="1"/>
  <c r="J27" i="1"/>
  <c r="K27" i="1"/>
  <c r="L27" i="1"/>
  <c r="M27" i="1"/>
  <c r="N27" i="1"/>
  <c r="O27" i="1"/>
  <c r="P27" i="1"/>
  <c r="Q27" i="1"/>
  <c r="R27" i="1"/>
  <c r="C30" i="1" l="1"/>
  <c r="S8" i="1"/>
  <c r="S28" i="1" l="1"/>
  <c r="S26" i="1"/>
  <c r="S24" i="1"/>
  <c r="S25" i="1" s="1"/>
  <c r="S22" i="1"/>
  <c r="S20" i="1"/>
  <c r="S18" i="1"/>
  <c r="S16" i="1"/>
  <c r="S14" i="1"/>
  <c r="S12" i="1"/>
  <c r="S29" i="1" l="1"/>
  <c r="S27" i="1"/>
  <c r="S19" i="1"/>
  <c r="S17" i="1" l="1"/>
  <c r="S23" i="1"/>
  <c r="S21" i="1" l="1"/>
  <c r="D30" i="1" l="1"/>
  <c r="S13" i="1" l="1"/>
  <c r="S15" i="1"/>
  <c r="G30" i="1" l="1"/>
  <c r="O30" i="1"/>
  <c r="N30" i="1"/>
  <c r="F30" i="1"/>
  <c r="M30" i="1"/>
  <c r="K30" i="1"/>
  <c r="R30" i="1"/>
  <c r="J30" i="1"/>
  <c r="L30" i="1"/>
  <c r="Q30" i="1"/>
  <c r="I30" i="1"/>
  <c r="P30" i="1"/>
  <c r="H30" i="1"/>
  <c r="E30" i="1"/>
  <c r="S11" i="1" l="1"/>
  <c r="S30" i="1" s="1"/>
  <c r="S7" i="1" l="1"/>
</calcChain>
</file>

<file path=xl/sharedStrings.xml><?xml version="1.0" encoding="utf-8"?>
<sst xmlns="http://schemas.openxmlformats.org/spreadsheetml/2006/main" count="41" uniqueCount="41">
  <si>
    <t>ITEM</t>
  </si>
  <si>
    <t>DESCRIÇÃO</t>
  </si>
  <si>
    <t>PREÇO
TOTAL R$</t>
  </si>
  <si>
    <t>MOBILIZAÇÃO E DESMOBILIZAÇÃO</t>
  </si>
  <si>
    <t>ADMINISTRAÇÃO DE OBRA</t>
  </si>
  <si>
    <t>CANTEIRO DE OBRA</t>
  </si>
  <si>
    <t>SERVIÇOS COMPLEMENTARES</t>
  </si>
  <si>
    <t>DEMOLIÇÃO</t>
  </si>
  <si>
    <t>SERVIÇOS PRELIMINARES</t>
  </si>
  <si>
    <t>SUPRESSÃO VEGETAL - ÁREA DE CONTENÇÃO</t>
  </si>
  <si>
    <t>TERRAPLENAGEM</t>
  </si>
  <si>
    <t>ESTABILIDADE DA ENCOSTA</t>
  </si>
  <si>
    <t>DRENAGEM</t>
  </si>
  <si>
    <t>SERVIÇOS FINAIS</t>
  </si>
  <si>
    <t>VALOR (R$)</t>
  </si>
  <si>
    <t>MÊS 1</t>
  </si>
  <si>
    <t>MÊS 2</t>
  </si>
  <si>
    <t>MÊS 3</t>
  </si>
  <si>
    <t>MÊS 4</t>
  </si>
  <si>
    <t>MÊS 5</t>
  </si>
  <si>
    <t>MÊS 6</t>
  </si>
  <si>
    <t>MÊS 7</t>
  </si>
  <si>
    <t>MÊS 8</t>
  </si>
  <si>
    <t>MÊS 9</t>
  </si>
  <si>
    <t>MÊS 10</t>
  </si>
  <si>
    <t>MÊS 11</t>
  </si>
  <si>
    <t>MÊS 12</t>
  </si>
  <si>
    <t>MÊS 13</t>
  </si>
  <si>
    <t>MÊS 14</t>
  </si>
  <si>
    <t>MÊS 15</t>
  </si>
  <si>
    <t>CRONOGRAMA</t>
  </si>
  <si>
    <t>TOTAL</t>
  </si>
  <si>
    <r>
      <t xml:space="preserve">BDI: </t>
    </r>
    <r>
      <rPr>
        <sz val="12"/>
        <rFont val="Arial"/>
        <family val="2"/>
      </rPr>
      <t>29,07%</t>
    </r>
  </si>
  <si>
    <r>
      <t xml:space="preserve">L.S. Hora: </t>
    </r>
    <r>
      <rPr>
        <sz val="12"/>
        <rFont val="Arial"/>
        <family val="2"/>
      </rPr>
      <t>84,28%</t>
    </r>
  </si>
  <si>
    <r>
      <t xml:space="preserve">L.S. Mês: </t>
    </r>
    <r>
      <rPr>
        <sz val="12"/>
        <rFont val="Arial"/>
        <family val="2"/>
      </rPr>
      <t>46,49%</t>
    </r>
  </si>
  <si>
    <r>
      <t xml:space="preserve">UNIDADES (M2) </t>
    </r>
    <r>
      <rPr>
        <sz val="12"/>
        <rFont val="Arial"/>
        <family val="2"/>
      </rPr>
      <t>: 2760,00</t>
    </r>
  </si>
  <si>
    <r>
      <t xml:space="preserve">OBRA: </t>
    </r>
    <r>
      <rPr>
        <sz val="12"/>
        <rFont val="Arial"/>
        <family val="2"/>
      </rPr>
      <t>ESTABILIDADE E DRENAGEM DA ENCOSTA DO VALE DO REGINALDO</t>
    </r>
    <r>
      <rPr>
        <b/>
        <sz val="12"/>
        <rFont val="Arial"/>
        <family val="2"/>
      </rPr>
      <t xml:space="preserve"> </t>
    </r>
    <r>
      <rPr>
        <sz val="12"/>
        <rFont val="Arial"/>
        <family val="2"/>
      </rPr>
      <t>II</t>
    </r>
  </si>
  <si>
    <r>
      <t xml:space="preserve">LOCAL: </t>
    </r>
    <r>
      <rPr>
        <sz val="12"/>
        <rFont val="Arial"/>
        <family val="2"/>
      </rPr>
      <t>VALE DO REGINALDO</t>
    </r>
    <r>
      <rPr>
        <b/>
        <sz val="12"/>
        <rFont val="Arial"/>
        <family val="2"/>
      </rPr>
      <t xml:space="preserve"> </t>
    </r>
    <r>
      <rPr>
        <sz val="12"/>
        <rFont val="Arial"/>
        <family val="2"/>
      </rPr>
      <t>II</t>
    </r>
  </si>
  <si>
    <r>
      <t>DESCRIÇÃO:</t>
    </r>
    <r>
      <rPr>
        <sz val="12"/>
        <rFont val="Arial"/>
        <family val="2"/>
      </rPr>
      <t xml:space="preserve"> OBRA DE ESTABILIDADE E DRENAGEM DA ENCOSTA DO VALE DO REGINALDO II</t>
    </r>
  </si>
  <si>
    <r>
      <t>DATA: 05</t>
    </r>
    <r>
      <rPr>
        <sz val="12"/>
        <rFont val="Arial"/>
        <family val="2"/>
      </rPr>
      <t>/01/2023</t>
    </r>
  </si>
  <si>
    <r>
      <t>BANCO:</t>
    </r>
    <r>
      <rPr>
        <sz val="12"/>
        <rFont val="Arial"/>
        <family val="2"/>
      </rPr>
      <t xml:space="preserve"> SINAPI - 11/2022 - Alagoas
SBC - 11/2022 - Alagoas
SICRO3 - 07/2022 - Alagoas
SICRO2 - 11/2016 - Alagoas
ORSE - 09/2022 - Sergipe
FDE - 04/2022 - São Paulo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</si>
</sst>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7" x14ac:knownFonts="1">
    <font>
      <sz val="11"/>
      <name val="Arial"/>
      <family val="1"/>
    </font>
    <font>
      <sz val="11"/>
      <name val="Arial"/>
      <family val="1"/>
    </font>
    <font>
      <b/>
      <sz val="18"/>
      <name val="Arial"/>
      <family val="1"/>
    </font>
    <font>
      <b/>
      <sz val="12"/>
      <name val="Arial"/>
      <family val="2"/>
    </font>
    <font>
      <sz val="12"/>
      <name val="Arial"/>
      <family val="2"/>
    </font>
    <font>
      <sz val="8"/>
      <name val="Arial"/>
      <family val="1"/>
    </font>
    <font>
      <b/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6">
    <xf numFmtId="0" fontId="0" fillId="0" borderId="0" xfId="0"/>
    <xf numFmtId="0" fontId="2" fillId="2" borderId="4" xfId="0" applyFont="1" applyFill="1" applyBorder="1" applyAlignment="1">
      <alignment vertical="center" wrapText="1"/>
    </xf>
    <xf numFmtId="10" fontId="0" fillId="0" borderId="0" xfId="0" applyNumberFormat="1"/>
    <xf numFmtId="43" fontId="0" fillId="0" borderId="0" xfId="0" applyNumberFormat="1"/>
    <xf numFmtId="44" fontId="0" fillId="0" borderId="0" xfId="0" applyNumberFormat="1"/>
    <xf numFmtId="0" fontId="3" fillId="3" borderId="8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left" vertical="center" wrapText="1"/>
    </xf>
    <xf numFmtId="0" fontId="3" fillId="4" borderId="8" xfId="0" applyFont="1" applyFill="1" applyBorder="1" applyAlignment="1">
      <alignment horizontal="center" vertical="center" wrapText="1"/>
    </xf>
    <xf numFmtId="43" fontId="3" fillId="4" borderId="8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center"/>
    </xf>
    <xf numFmtId="4" fontId="0" fillId="0" borderId="0" xfId="0" applyNumberFormat="1"/>
    <xf numFmtId="43" fontId="3" fillId="0" borderId="8" xfId="1" applyNumberFormat="1" applyFont="1" applyBorder="1" applyAlignment="1">
      <alignment vertical="center"/>
    </xf>
    <xf numFmtId="0" fontId="3" fillId="3" borderId="5" xfId="0" applyFont="1" applyFill="1" applyBorder="1" applyAlignment="1">
      <alignment horizontal="center" vertical="center" wrapText="1"/>
    </xf>
    <xf numFmtId="9" fontId="6" fillId="0" borderId="16" xfId="2" applyFont="1" applyFill="1" applyBorder="1" applyAlignment="1">
      <alignment horizontal="center" vertical="center" wrapText="1"/>
    </xf>
    <xf numFmtId="43" fontId="6" fillId="0" borderId="17" xfId="0" applyNumberFormat="1" applyFont="1" applyFill="1" applyBorder="1" applyAlignment="1">
      <alignment horizontal="center" vertical="center" wrapText="1"/>
    </xf>
    <xf numFmtId="9" fontId="3" fillId="0" borderId="17" xfId="2" applyFont="1" applyFill="1" applyBorder="1" applyAlignment="1">
      <alignment horizontal="center" vertical="center"/>
    </xf>
    <xf numFmtId="43" fontId="3" fillId="0" borderId="17" xfId="0" applyNumberFormat="1" applyFont="1" applyFill="1" applyBorder="1" applyAlignment="1">
      <alignment horizontal="center" vertical="center"/>
    </xf>
    <xf numFmtId="9" fontId="6" fillId="0" borderId="17" xfId="2" applyFont="1" applyFill="1" applyBorder="1" applyAlignment="1">
      <alignment horizontal="center" vertical="center" wrapText="1"/>
    </xf>
    <xf numFmtId="9" fontId="3" fillId="0" borderId="16" xfId="2" applyFont="1" applyFill="1" applyBorder="1" applyAlignment="1">
      <alignment horizontal="center" vertical="center"/>
    </xf>
    <xf numFmtId="43" fontId="6" fillId="0" borderId="18" xfId="0" applyNumberFormat="1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9" fontId="6" fillId="0" borderId="19" xfId="2" applyFont="1" applyFill="1" applyBorder="1" applyAlignment="1">
      <alignment horizontal="center" vertical="center" wrapText="1"/>
    </xf>
    <xf numFmtId="43" fontId="6" fillId="0" borderId="20" xfId="0" applyNumberFormat="1" applyFont="1" applyFill="1" applyBorder="1" applyAlignment="1">
      <alignment horizontal="center" vertical="center" wrapText="1"/>
    </xf>
    <xf numFmtId="9" fontId="3" fillId="0" borderId="20" xfId="2" applyFont="1" applyFill="1" applyBorder="1" applyAlignment="1">
      <alignment horizontal="center" vertical="center"/>
    </xf>
    <xf numFmtId="43" fontId="3" fillId="0" borderId="20" xfId="0" applyNumberFormat="1" applyFont="1" applyFill="1" applyBorder="1" applyAlignment="1">
      <alignment horizontal="center" vertical="center"/>
    </xf>
    <xf numFmtId="9" fontId="6" fillId="0" borderId="20" xfId="2" applyFont="1" applyFill="1" applyBorder="1" applyAlignment="1">
      <alignment horizontal="center" vertical="center" wrapText="1"/>
    </xf>
    <xf numFmtId="9" fontId="3" fillId="0" borderId="19" xfId="2" applyFont="1" applyFill="1" applyBorder="1" applyAlignment="1">
      <alignment horizontal="center" vertical="center"/>
    </xf>
    <xf numFmtId="43" fontId="6" fillId="0" borderId="21" xfId="0" applyNumberFormat="1" applyFont="1" applyFill="1" applyBorder="1" applyAlignment="1">
      <alignment horizontal="center" vertical="center" wrapText="1"/>
    </xf>
    <xf numFmtId="43" fontId="3" fillId="0" borderId="21" xfId="0" applyNumberFormat="1" applyFont="1" applyFill="1" applyBorder="1" applyAlignment="1">
      <alignment horizontal="center" vertical="center"/>
    </xf>
    <xf numFmtId="43" fontId="3" fillId="0" borderId="18" xfId="0" applyNumberFormat="1" applyFont="1" applyFill="1" applyBorder="1" applyAlignment="1">
      <alignment horizontal="center" vertical="center"/>
    </xf>
    <xf numFmtId="9" fontId="6" fillId="0" borderId="16" xfId="2" applyFont="1" applyFill="1" applyBorder="1" applyAlignment="1">
      <alignment horizontal="right" vertical="top" wrapText="1"/>
    </xf>
    <xf numFmtId="43" fontId="6" fillId="0" borderId="17" xfId="2" applyNumberFormat="1" applyFont="1" applyFill="1" applyBorder="1" applyAlignment="1">
      <alignment horizontal="right" vertical="top" wrapText="1"/>
    </xf>
    <xf numFmtId="9" fontId="6" fillId="0" borderId="17" xfId="2" applyFont="1" applyFill="1" applyBorder="1" applyAlignment="1">
      <alignment horizontal="right" vertical="top" wrapText="1"/>
    </xf>
    <xf numFmtId="43" fontId="6" fillId="0" borderId="18" xfId="2" applyNumberFormat="1" applyFont="1" applyFill="1" applyBorder="1" applyAlignment="1">
      <alignment horizontal="right" vertical="top" wrapText="1"/>
    </xf>
    <xf numFmtId="0" fontId="3" fillId="4" borderId="3" xfId="0" applyFont="1" applyFill="1" applyBorder="1" applyAlignment="1">
      <alignment horizontal="left" vertical="center" wrapText="1"/>
    </xf>
    <xf numFmtId="4" fontId="3" fillId="4" borderId="6" xfId="0" applyNumberFormat="1" applyFont="1" applyFill="1" applyBorder="1" applyAlignment="1">
      <alignment horizontal="left" vertical="center" wrapText="1"/>
    </xf>
    <xf numFmtId="4" fontId="3" fillId="0" borderId="6" xfId="0" applyNumberFormat="1" applyFont="1" applyBorder="1" applyAlignment="1">
      <alignment vertical="center"/>
    </xf>
    <xf numFmtId="0" fontId="3" fillId="2" borderId="6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3" fillId="2" borderId="9" xfId="0" applyFont="1" applyFill="1" applyBorder="1" applyAlignment="1">
      <alignment vertical="center"/>
    </xf>
    <xf numFmtId="0" fontId="3" fillId="2" borderId="22" xfId="0" applyFont="1" applyFill="1" applyBorder="1" applyAlignment="1">
      <alignment vertical="center"/>
    </xf>
    <xf numFmtId="0" fontId="3" fillId="2" borderId="23" xfId="0" applyFont="1" applyFill="1" applyBorder="1" applyAlignment="1">
      <alignment vertical="center"/>
    </xf>
    <xf numFmtId="0" fontId="2" fillId="2" borderId="22" xfId="0" applyFont="1" applyFill="1" applyBorder="1" applyAlignment="1">
      <alignment vertical="center" wrapText="1"/>
    </xf>
    <xf numFmtId="0" fontId="3" fillId="2" borderId="24" xfId="0" applyFont="1" applyFill="1" applyBorder="1" applyAlignment="1">
      <alignment vertical="center"/>
    </xf>
    <xf numFmtId="43" fontId="3" fillId="0" borderId="28" xfId="0" applyNumberFormat="1" applyFont="1" applyFill="1" applyBorder="1" applyAlignment="1">
      <alignment horizontal="center" vertical="center"/>
    </xf>
    <xf numFmtId="43" fontId="6" fillId="0" borderId="28" xfId="2" applyNumberFormat="1" applyFont="1" applyFill="1" applyBorder="1" applyAlignment="1">
      <alignment horizontal="right" vertical="top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" fontId="6" fillId="0" borderId="20" xfId="0" applyNumberFormat="1" applyFont="1" applyFill="1" applyBorder="1" applyAlignment="1">
      <alignment horizontal="left" vertical="center" wrapText="1"/>
    </xf>
    <xf numFmtId="0" fontId="6" fillId="0" borderId="20" xfId="0" applyFont="1" applyFill="1" applyBorder="1" applyAlignment="1">
      <alignment horizontal="left" vertical="center" wrapText="1"/>
    </xf>
    <xf numFmtId="0" fontId="6" fillId="0" borderId="21" xfId="0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left" vertical="center" wrapText="1"/>
    </xf>
    <xf numFmtId="0" fontId="6" fillId="0" borderId="14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left" vertical="center" wrapText="1"/>
    </xf>
    <xf numFmtId="0" fontId="6" fillId="0" borderId="15" xfId="0" applyFont="1" applyFill="1" applyBorder="1" applyAlignment="1">
      <alignment horizontal="left" vertical="center" wrapText="1"/>
    </xf>
    <xf numFmtId="4" fontId="6" fillId="0" borderId="19" xfId="0" applyNumberFormat="1" applyFont="1" applyFill="1" applyBorder="1" applyAlignment="1">
      <alignment horizontal="left" vertical="center" wrapText="1"/>
    </xf>
    <xf numFmtId="0" fontId="6" fillId="0" borderId="27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left" vertical="center" wrapText="1"/>
    </xf>
    <xf numFmtId="0" fontId="6" fillId="0" borderId="25" xfId="0" applyFont="1" applyFill="1" applyBorder="1" applyAlignment="1">
      <alignment horizontal="left" vertical="center" wrapText="1"/>
    </xf>
    <xf numFmtId="0" fontId="6" fillId="0" borderId="26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22" xfId="0" applyFont="1" applyFill="1" applyBorder="1" applyAlignment="1">
      <alignment horizontal="left" vertical="center" wrapText="1"/>
    </xf>
    <xf numFmtId="0" fontId="3" fillId="2" borderId="24" xfId="0" applyFont="1" applyFill="1" applyBorder="1" applyAlignment="1">
      <alignment horizontal="left" vertical="center" wrapText="1"/>
    </xf>
    <xf numFmtId="0" fontId="3" fillId="2" borderId="23" xfId="0" applyFont="1" applyFill="1" applyBorder="1" applyAlignment="1">
      <alignment horizontal="left" vertical="center" wrapText="1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1086972</xdr:colOff>
      <xdr:row>0</xdr:row>
      <xdr:rowOff>134471</xdr:rowOff>
    </xdr:from>
    <xdr:to>
      <xdr:col>1</xdr:col>
      <xdr:colOff>2613773</xdr:colOff>
      <xdr:row>4</xdr:row>
      <xdr:rowOff>224118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BDDEA4AD-1A2C-471C-B8A9-FEBD989CC7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96597" y="134471"/>
          <a:ext cx="1526801" cy="15183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4B0E60-7316-48C7-8954-83C0EDF825EB}">
  <sheetPr>
    <pageSetUpPr fitToPage="1"/>
  </sheetPr>
  <dimension ref="A1:U35"/>
  <sheetViews>
    <sheetView tabSelected="1" showOutlineSymbols="0" showWhiteSpace="0" view="pageBreakPreview" zoomScale="40" zoomScaleNormal="53" zoomScaleSheetLayoutView="40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E20" sqref="E20"/>
    </sheetView>
  </sheetViews>
  <sheetFormatPr defaultRowHeight="14.25" x14ac:dyDescent="0.2"/>
  <cols>
    <col min="1" max="1" width="10.625" customWidth="1"/>
    <col min="2" max="2" width="60" bestFit="1" customWidth="1"/>
    <col min="3" max="3" width="19.25" customWidth="1"/>
    <col min="4" max="4" width="17.625" customWidth="1"/>
    <col min="5" max="10" width="22.625" customWidth="1"/>
    <col min="11" max="11" width="17.625" customWidth="1"/>
    <col min="12" max="13" width="22.625" customWidth="1"/>
    <col min="14" max="14" width="21.75" customWidth="1"/>
    <col min="15" max="15" width="22.625" customWidth="1"/>
    <col min="16" max="16" width="22.125" customWidth="1"/>
    <col min="17" max="18" width="22.625" customWidth="1"/>
    <col min="19" max="19" width="24" bestFit="1" customWidth="1"/>
    <col min="20" max="20" width="15.625" bestFit="1" customWidth="1"/>
    <col min="22" max="22" width="17" bestFit="1" customWidth="1"/>
  </cols>
  <sheetData>
    <row r="1" spans="1:21" ht="38.25" customHeight="1" x14ac:dyDescent="0.2">
      <c r="A1" s="64" t="s">
        <v>30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6"/>
    </row>
    <row r="2" spans="1:21" ht="24.95" customHeight="1" x14ac:dyDescent="0.2">
      <c r="A2" s="1"/>
      <c r="B2" s="9"/>
      <c r="C2" s="38" t="s">
        <v>36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40" t="s">
        <v>39</v>
      </c>
      <c r="P2" s="39"/>
      <c r="Q2" s="67" t="s">
        <v>40</v>
      </c>
      <c r="R2" s="68"/>
      <c r="S2" s="69"/>
    </row>
    <row r="3" spans="1:21" ht="25.5" customHeight="1" x14ac:dyDescent="0.2">
      <c r="A3" s="1"/>
      <c r="B3" s="9"/>
      <c r="C3" s="38" t="s">
        <v>38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41" t="s">
        <v>32</v>
      </c>
      <c r="P3" s="42"/>
      <c r="Q3" s="70"/>
      <c r="R3" s="71"/>
      <c r="S3" s="72"/>
    </row>
    <row r="4" spans="1:21" ht="24.95" customHeight="1" x14ac:dyDescent="0.2">
      <c r="A4" s="1"/>
      <c r="B4" s="9"/>
      <c r="C4" s="38" t="s">
        <v>37</v>
      </c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41" t="s">
        <v>33</v>
      </c>
      <c r="P4" s="42"/>
      <c r="Q4" s="70"/>
      <c r="R4" s="71"/>
      <c r="S4" s="72"/>
    </row>
    <row r="5" spans="1:21" ht="24.95" customHeight="1" x14ac:dyDescent="0.2">
      <c r="A5" s="45"/>
      <c r="B5" s="46"/>
      <c r="C5" s="38" t="s">
        <v>35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43" t="s">
        <v>34</v>
      </c>
      <c r="P5" s="44"/>
      <c r="Q5" s="73"/>
      <c r="R5" s="74"/>
      <c r="S5" s="75"/>
    </row>
    <row r="6" spans="1:21" ht="30" customHeight="1" x14ac:dyDescent="0.2">
      <c r="A6" s="5" t="s">
        <v>0</v>
      </c>
      <c r="B6" s="5" t="s">
        <v>1</v>
      </c>
      <c r="C6" s="5" t="s">
        <v>14</v>
      </c>
      <c r="D6" s="5" t="s">
        <v>15</v>
      </c>
      <c r="E6" s="5" t="s">
        <v>16</v>
      </c>
      <c r="F6" s="5" t="s">
        <v>17</v>
      </c>
      <c r="G6" s="5" t="s">
        <v>18</v>
      </c>
      <c r="H6" s="5" t="s">
        <v>19</v>
      </c>
      <c r="I6" s="5" t="s">
        <v>20</v>
      </c>
      <c r="J6" s="5" t="s">
        <v>21</v>
      </c>
      <c r="K6" s="5" t="s">
        <v>22</v>
      </c>
      <c r="L6" s="5" t="s">
        <v>23</v>
      </c>
      <c r="M6" s="12" t="s">
        <v>24</v>
      </c>
      <c r="N6" s="5" t="s">
        <v>25</v>
      </c>
      <c r="O6" s="20" t="s">
        <v>26</v>
      </c>
      <c r="P6" s="5" t="s">
        <v>27</v>
      </c>
      <c r="Q6" s="20" t="s">
        <v>28</v>
      </c>
      <c r="R6" s="5" t="s">
        <v>29</v>
      </c>
      <c r="S6" s="5" t="s">
        <v>2</v>
      </c>
    </row>
    <row r="7" spans="1:21" ht="24" customHeight="1" x14ac:dyDescent="0.2">
      <c r="A7" s="6">
        <v>1</v>
      </c>
      <c r="B7" s="35"/>
      <c r="C7" s="36"/>
      <c r="D7" s="7"/>
      <c r="E7" s="21"/>
      <c r="F7" s="7"/>
      <c r="G7" s="21"/>
      <c r="H7" s="7"/>
      <c r="I7" s="21"/>
      <c r="J7" s="7"/>
      <c r="K7" s="21"/>
      <c r="L7" s="7"/>
      <c r="M7" s="21"/>
      <c r="N7" s="7"/>
      <c r="O7" s="21"/>
      <c r="P7" s="7"/>
      <c r="Q7" s="21"/>
      <c r="R7" s="7"/>
      <c r="S7" s="8">
        <f>S9+S11+S13</f>
        <v>942665.22000000009</v>
      </c>
      <c r="T7" s="3"/>
    </row>
    <row r="8" spans="1:21" ht="24" customHeight="1" x14ac:dyDescent="0.2">
      <c r="A8" s="61">
        <v>1</v>
      </c>
      <c r="B8" s="60" t="s">
        <v>3</v>
      </c>
      <c r="C8" s="58">
        <v>25269.78</v>
      </c>
      <c r="D8" s="18">
        <v>0.5</v>
      </c>
      <c r="E8" s="18"/>
      <c r="F8" s="18"/>
      <c r="G8" s="22"/>
      <c r="H8" s="18"/>
      <c r="I8" s="22"/>
      <c r="J8" s="13"/>
      <c r="K8" s="22"/>
      <c r="L8" s="18"/>
      <c r="M8" s="22"/>
      <c r="N8" s="13"/>
      <c r="O8" s="22"/>
      <c r="P8" s="13"/>
      <c r="Q8" s="27"/>
      <c r="R8" s="13">
        <v>0.5</v>
      </c>
      <c r="S8" s="31">
        <f>SUM(D8:R8)</f>
        <v>1</v>
      </c>
      <c r="T8" s="3"/>
    </row>
    <row r="9" spans="1:21" ht="24" customHeight="1" x14ac:dyDescent="0.2">
      <c r="A9" s="54"/>
      <c r="B9" s="56"/>
      <c r="C9" s="52"/>
      <c r="D9" s="16">
        <f>$C$8*D8</f>
        <v>12634.89</v>
      </c>
      <c r="E9" s="16"/>
      <c r="F9" s="16"/>
      <c r="G9" s="23"/>
      <c r="H9" s="16"/>
      <c r="I9" s="23"/>
      <c r="J9" s="14"/>
      <c r="K9" s="23"/>
      <c r="L9" s="16"/>
      <c r="M9" s="23"/>
      <c r="N9" s="14"/>
      <c r="O9" s="23"/>
      <c r="P9" s="14"/>
      <c r="Q9" s="25"/>
      <c r="R9" s="16">
        <f>$C$8*R8</f>
        <v>12634.89</v>
      </c>
      <c r="S9" s="32">
        <f>SUM(D9:R9)</f>
        <v>25269.78</v>
      </c>
      <c r="T9" s="3"/>
      <c r="U9" s="3"/>
    </row>
    <row r="10" spans="1:21" ht="24" customHeight="1" x14ac:dyDescent="0.2">
      <c r="A10" s="54">
        <v>2</v>
      </c>
      <c r="B10" s="56" t="s">
        <v>4</v>
      </c>
      <c r="C10" s="51">
        <v>662552.1</v>
      </c>
      <c r="D10" s="15">
        <v>8.4270481386573379E-2</v>
      </c>
      <c r="E10" s="15">
        <v>8.5735721230372319E-2</v>
      </c>
      <c r="F10" s="15">
        <v>7.3133704308909156E-2</v>
      </c>
      <c r="G10" s="24">
        <v>8.5089225677164468E-2</v>
      </c>
      <c r="H10" s="15">
        <v>8.5089225677164468E-2</v>
      </c>
      <c r="I10" s="24">
        <v>0.12001339075986059</v>
      </c>
      <c r="J10" s="15">
        <v>0.12001339075986059</v>
      </c>
      <c r="K10" s="24">
        <v>8.5953779158552318E-2</v>
      </c>
      <c r="L10" s="15">
        <v>6.5386402379026973E-2</v>
      </c>
      <c r="M10" s="24">
        <v>5.8303164523261744E-2</v>
      </c>
      <c r="N10" s="15">
        <v>5.1433605304240883E-2</v>
      </c>
      <c r="O10" s="24">
        <v>3.6990853314827786E-2</v>
      </c>
      <c r="P10" s="15">
        <v>2.3251734876786098E-2</v>
      </c>
      <c r="Q10" s="24">
        <v>1.8185788477592512E-2</v>
      </c>
      <c r="R10" s="15">
        <v>7.1495321658067599E-3</v>
      </c>
      <c r="S10" s="33">
        <f t="shared" ref="S10" si="0">SUM(D10:R10)</f>
        <v>1.0000000000000002</v>
      </c>
      <c r="T10" s="3"/>
    </row>
    <row r="11" spans="1:21" ht="24" customHeight="1" x14ac:dyDescent="0.2">
      <c r="A11" s="54"/>
      <c r="B11" s="56"/>
      <c r="C11" s="52"/>
      <c r="D11" s="16">
        <f>$C$10*D10</f>
        <v>55833.5844106851</v>
      </c>
      <c r="E11" s="16">
        <f t="shared" ref="E11:R11" si="1">$C$10*E10</f>
        <v>56804.382146197764</v>
      </c>
      <c r="F11" s="16">
        <f t="shared" si="1"/>
        <v>48454.889370646808</v>
      </c>
      <c r="G11" s="16">
        <f t="shared" si="1"/>
        <v>56376.045159779242</v>
      </c>
      <c r="H11" s="16">
        <f t="shared" si="1"/>
        <v>56376.045159779242</v>
      </c>
      <c r="I11" s="16">
        <f t="shared" si="1"/>
        <v>79515.124076066233</v>
      </c>
      <c r="J11" s="16">
        <f t="shared" si="1"/>
        <v>79515.124076066233</v>
      </c>
      <c r="K11" s="16">
        <f t="shared" si="1"/>
        <v>56948.856884435067</v>
      </c>
      <c r="L11" s="16">
        <f t="shared" si="1"/>
        <v>43321.898207669314</v>
      </c>
      <c r="M11" s="16">
        <f t="shared" si="1"/>
        <v>38628.884091532564</v>
      </c>
      <c r="N11" s="16">
        <f t="shared" si="1"/>
        <v>34077.443204895935</v>
      </c>
      <c r="O11" s="16">
        <f t="shared" si="1"/>
        <v>24508.367544531109</v>
      </c>
      <c r="P11" s="16">
        <f t="shared" si="1"/>
        <v>15405.485771257871</v>
      </c>
      <c r="Q11" s="16">
        <f t="shared" si="1"/>
        <v>12049.03234598472</v>
      </c>
      <c r="R11" s="16">
        <f t="shared" si="1"/>
        <v>4736.9375504728168</v>
      </c>
      <c r="S11" s="32">
        <f t="shared" ref="S11:S24" si="2">SUM(D11:R11)</f>
        <v>662552.10000000009</v>
      </c>
      <c r="T11" s="3"/>
    </row>
    <row r="12" spans="1:21" ht="24" customHeight="1" x14ac:dyDescent="0.2">
      <c r="A12" s="54">
        <v>3</v>
      </c>
      <c r="B12" s="56" t="s">
        <v>5</v>
      </c>
      <c r="C12" s="51">
        <v>254843.34</v>
      </c>
      <c r="D12" s="15">
        <v>1</v>
      </c>
      <c r="E12" s="15"/>
      <c r="F12" s="15"/>
      <c r="G12" s="26"/>
      <c r="H12" s="15"/>
      <c r="I12" s="26"/>
      <c r="J12" s="17"/>
      <c r="K12" s="26"/>
      <c r="L12" s="15"/>
      <c r="M12" s="26"/>
      <c r="N12" s="17"/>
      <c r="O12" s="26"/>
      <c r="P12" s="17"/>
      <c r="Q12" s="24"/>
      <c r="R12" s="17"/>
      <c r="S12" s="33">
        <f t="shared" si="2"/>
        <v>1</v>
      </c>
      <c r="T12" s="3"/>
      <c r="U12" s="2"/>
    </row>
    <row r="13" spans="1:21" ht="24" customHeight="1" x14ac:dyDescent="0.2">
      <c r="A13" s="62"/>
      <c r="B13" s="63"/>
      <c r="C13" s="59"/>
      <c r="D13" s="47">
        <f>$C$12*D12</f>
        <v>254843.34</v>
      </c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8">
        <f t="shared" si="2"/>
        <v>254843.34</v>
      </c>
      <c r="T13" s="3"/>
    </row>
    <row r="14" spans="1:21" ht="24" customHeight="1" x14ac:dyDescent="0.2">
      <c r="A14" s="54">
        <v>4</v>
      </c>
      <c r="B14" s="56" t="s">
        <v>6</v>
      </c>
      <c r="C14" s="51">
        <v>11890.4</v>
      </c>
      <c r="D14" s="17">
        <v>0.1</v>
      </c>
      <c r="E14" s="17">
        <v>0.06</v>
      </c>
      <c r="F14" s="17">
        <v>0.06</v>
      </c>
      <c r="G14" s="24">
        <v>0.06</v>
      </c>
      <c r="H14" s="17">
        <v>0.06</v>
      </c>
      <c r="I14" s="26">
        <v>0.06</v>
      </c>
      <c r="J14" s="17">
        <v>0.06</v>
      </c>
      <c r="K14" s="26">
        <v>0.06</v>
      </c>
      <c r="L14" s="15">
        <v>0.08</v>
      </c>
      <c r="M14" s="26">
        <v>0.08</v>
      </c>
      <c r="N14" s="17">
        <v>0.08</v>
      </c>
      <c r="O14" s="26">
        <v>0.06</v>
      </c>
      <c r="P14" s="17">
        <v>0.06</v>
      </c>
      <c r="Q14" s="24">
        <v>0.06</v>
      </c>
      <c r="R14" s="17">
        <v>0.06</v>
      </c>
      <c r="S14" s="33">
        <f t="shared" si="2"/>
        <v>1</v>
      </c>
      <c r="T14" s="3"/>
    </row>
    <row r="15" spans="1:21" ht="24" customHeight="1" x14ac:dyDescent="0.2">
      <c r="A15" s="54"/>
      <c r="B15" s="56"/>
      <c r="C15" s="52"/>
      <c r="D15" s="16">
        <f t="shared" ref="D15:F15" si="3">$C$14*D14</f>
        <v>1189.04</v>
      </c>
      <c r="E15" s="16">
        <f t="shared" si="3"/>
        <v>713.42399999999998</v>
      </c>
      <c r="F15" s="16">
        <f t="shared" si="3"/>
        <v>713.42399999999998</v>
      </c>
      <c r="G15" s="16">
        <f>$C$14*G14</f>
        <v>713.42399999999998</v>
      </c>
      <c r="H15" s="16">
        <f t="shared" ref="H15" si="4">$C$14*H14</f>
        <v>713.42399999999998</v>
      </c>
      <c r="I15" s="16">
        <f t="shared" ref="I15" si="5">$C$14*I14</f>
        <v>713.42399999999998</v>
      </c>
      <c r="J15" s="16">
        <f t="shared" ref="J15:K15" si="6">$C$14*J14</f>
        <v>713.42399999999998</v>
      </c>
      <c r="K15" s="16">
        <f t="shared" si="6"/>
        <v>713.42399999999998</v>
      </c>
      <c r="L15" s="16">
        <f t="shared" ref="L15" si="7">$C$14*L14</f>
        <v>951.23199999999997</v>
      </c>
      <c r="M15" s="16">
        <f t="shared" ref="M15" si="8">$C$14*M14</f>
        <v>951.23199999999997</v>
      </c>
      <c r="N15" s="16">
        <f t="shared" ref="N15:O15" si="9">$C$14*N14</f>
        <v>951.23199999999997</v>
      </c>
      <c r="O15" s="16">
        <f t="shared" si="9"/>
        <v>713.42399999999998</v>
      </c>
      <c r="P15" s="16">
        <f t="shared" ref="P15" si="10">$C$14*P14</f>
        <v>713.42399999999998</v>
      </c>
      <c r="Q15" s="16">
        <f t="shared" ref="Q15" si="11">$C$14*Q14</f>
        <v>713.42399999999998</v>
      </c>
      <c r="R15" s="16">
        <f t="shared" ref="R15" si="12">$C$14*R14</f>
        <v>713.42399999999998</v>
      </c>
      <c r="S15" s="32">
        <f t="shared" si="2"/>
        <v>11890.399999999998</v>
      </c>
      <c r="T15" s="3"/>
    </row>
    <row r="16" spans="1:21" ht="24" customHeight="1" x14ac:dyDescent="0.2">
      <c r="A16" s="54">
        <v>5</v>
      </c>
      <c r="B16" s="56" t="s">
        <v>7</v>
      </c>
      <c r="C16" s="51">
        <v>228488.16</v>
      </c>
      <c r="D16" s="17">
        <v>0.3</v>
      </c>
      <c r="E16" s="17">
        <v>0.6</v>
      </c>
      <c r="F16" s="17">
        <v>0.1</v>
      </c>
      <c r="G16" s="24"/>
      <c r="H16" s="17"/>
      <c r="I16" s="26"/>
      <c r="J16" s="17"/>
      <c r="K16" s="26"/>
      <c r="L16" s="15"/>
      <c r="M16" s="26"/>
      <c r="N16" s="17"/>
      <c r="O16" s="26"/>
      <c r="P16" s="17"/>
      <c r="Q16" s="24"/>
      <c r="R16" s="17"/>
      <c r="S16" s="33">
        <f t="shared" si="2"/>
        <v>0.99999999999999989</v>
      </c>
      <c r="T16" s="3"/>
    </row>
    <row r="17" spans="1:20" ht="24" customHeight="1" x14ac:dyDescent="0.2">
      <c r="A17" s="54"/>
      <c r="B17" s="56"/>
      <c r="C17" s="52"/>
      <c r="D17" s="16">
        <f t="shared" ref="D17:F17" si="13">$C$16*D16</f>
        <v>68546.448000000004</v>
      </c>
      <c r="E17" s="16">
        <f t="shared" si="13"/>
        <v>137092.89600000001</v>
      </c>
      <c r="F17" s="16">
        <f t="shared" si="13"/>
        <v>22848.816000000003</v>
      </c>
      <c r="G17" s="25">
        <f>$C$16*G16</f>
        <v>0</v>
      </c>
      <c r="H17" s="16">
        <f t="shared" ref="H17:I17" si="14">$C$16*H16</f>
        <v>0</v>
      </c>
      <c r="I17" s="25">
        <f t="shared" si="14"/>
        <v>0</v>
      </c>
      <c r="J17" s="16"/>
      <c r="K17" s="25"/>
      <c r="L17" s="16"/>
      <c r="M17" s="25"/>
      <c r="N17" s="16"/>
      <c r="O17" s="25"/>
      <c r="P17" s="16"/>
      <c r="Q17" s="25"/>
      <c r="R17" s="16"/>
      <c r="S17" s="32">
        <f t="shared" si="2"/>
        <v>228488.16</v>
      </c>
      <c r="T17" s="3"/>
    </row>
    <row r="18" spans="1:20" ht="24" customHeight="1" x14ac:dyDescent="0.2">
      <c r="A18" s="54">
        <v>6</v>
      </c>
      <c r="B18" s="56" t="s">
        <v>8</v>
      </c>
      <c r="C18" s="51">
        <v>209021.38</v>
      </c>
      <c r="D18" s="15">
        <v>0.45</v>
      </c>
      <c r="E18" s="15">
        <v>0.1</v>
      </c>
      <c r="F18" s="15">
        <v>0.05</v>
      </c>
      <c r="G18" s="26">
        <v>0.05</v>
      </c>
      <c r="H18" s="15">
        <v>0.05</v>
      </c>
      <c r="I18" s="26">
        <v>0.05</v>
      </c>
      <c r="J18" s="17">
        <v>0.05</v>
      </c>
      <c r="K18" s="26">
        <v>0.05</v>
      </c>
      <c r="L18" s="17">
        <v>0.05</v>
      </c>
      <c r="M18" s="26">
        <v>0.05</v>
      </c>
      <c r="N18" s="17">
        <v>0.05</v>
      </c>
      <c r="O18" s="26"/>
      <c r="P18" s="17"/>
      <c r="Q18" s="24"/>
      <c r="R18" s="17"/>
      <c r="S18" s="33">
        <f t="shared" si="2"/>
        <v>1.0000000000000004</v>
      </c>
      <c r="T18" s="3"/>
    </row>
    <row r="19" spans="1:20" ht="24" customHeight="1" x14ac:dyDescent="0.2">
      <c r="A19" s="54"/>
      <c r="B19" s="56"/>
      <c r="C19" s="52"/>
      <c r="D19" s="16">
        <f t="shared" ref="D19:F19" si="15">$C$18*D18</f>
        <v>94059.620999999999</v>
      </c>
      <c r="E19" s="16">
        <f t="shared" si="15"/>
        <v>20902.138000000003</v>
      </c>
      <c r="F19" s="16">
        <f t="shared" si="15"/>
        <v>10451.069000000001</v>
      </c>
      <c r="G19" s="25">
        <f>$C$18*G18</f>
        <v>10451.069000000001</v>
      </c>
      <c r="H19" s="16">
        <f>$C$18*H18</f>
        <v>10451.069000000001</v>
      </c>
      <c r="I19" s="25">
        <f t="shared" ref="I19:P19" si="16">$C$18*I18</f>
        <v>10451.069000000001</v>
      </c>
      <c r="J19" s="16">
        <f t="shared" si="16"/>
        <v>10451.069000000001</v>
      </c>
      <c r="K19" s="25">
        <f t="shared" si="16"/>
        <v>10451.069000000001</v>
      </c>
      <c r="L19" s="16">
        <f t="shared" si="16"/>
        <v>10451.069000000001</v>
      </c>
      <c r="M19" s="25">
        <f t="shared" si="16"/>
        <v>10451.069000000001</v>
      </c>
      <c r="N19" s="16">
        <f t="shared" si="16"/>
        <v>10451.069000000001</v>
      </c>
      <c r="O19" s="25">
        <f t="shared" si="16"/>
        <v>0</v>
      </c>
      <c r="P19" s="16">
        <f t="shared" si="16"/>
        <v>0</v>
      </c>
      <c r="Q19" s="25"/>
      <c r="R19" s="14"/>
      <c r="S19" s="32">
        <f t="shared" si="2"/>
        <v>209021.37999999992</v>
      </c>
      <c r="T19" s="3"/>
    </row>
    <row r="20" spans="1:20" ht="24" customHeight="1" x14ac:dyDescent="0.2">
      <c r="A20" s="54">
        <v>7</v>
      </c>
      <c r="B20" s="56" t="s">
        <v>9</v>
      </c>
      <c r="C20" s="51">
        <v>134877.72</v>
      </c>
      <c r="D20" s="15">
        <v>0.4</v>
      </c>
      <c r="E20" s="15">
        <v>0.4</v>
      </c>
      <c r="F20" s="15">
        <v>0.2</v>
      </c>
      <c r="G20" s="24"/>
      <c r="H20" s="15"/>
      <c r="I20" s="24"/>
      <c r="J20" s="15"/>
      <c r="K20" s="24"/>
      <c r="L20" s="15"/>
      <c r="M20" s="24"/>
      <c r="N20" s="15"/>
      <c r="O20" s="24"/>
      <c r="P20" s="15"/>
      <c r="Q20" s="24"/>
      <c r="R20" s="15"/>
      <c r="S20" s="33">
        <f t="shared" si="2"/>
        <v>1</v>
      </c>
      <c r="T20" s="3"/>
    </row>
    <row r="21" spans="1:20" ht="24" customHeight="1" x14ac:dyDescent="0.2">
      <c r="A21" s="54"/>
      <c r="B21" s="56"/>
      <c r="C21" s="52"/>
      <c r="D21" s="16">
        <f t="shared" ref="D21:F21" si="17">$C$20*D20</f>
        <v>53951.088000000003</v>
      </c>
      <c r="E21" s="16">
        <f t="shared" si="17"/>
        <v>53951.088000000003</v>
      </c>
      <c r="F21" s="16">
        <f t="shared" si="17"/>
        <v>26975.544000000002</v>
      </c>
      <c r="G21" s="25">
        <f>$C$20*G20</f>
        <v>0</v>
      </c>
      <c r="H21" s="16">
        <f t="shared" ref="H21:R21" si="18">$C$20*H20</f>
        <v>0</v>
      </c>
      <c r="I21" s="25">
        <f t="shared" si="18"/>
        <v>0</v>
      </c>
      <c r="J21" s="16">
        <f t="shared" si="18"/>
        <v>0</v>
      </c>
      <c r="K21" s="25">
        <f t="shared" si="18"/>
        <v>0</v>
      </c>
      <c r="L21" s="16">
        <f t="shared" si="18"/>
        <v>0</v>
      </c>
      <c r="M21" s="25">
        <f t="shared" si="18"/>
        <v>0</v>
      </c>
      <c r="N21" s="16">
        <f t="shared" si="18"/>
        <v>0</v>
      </c>
      <c r="O21" s="25">
        <f t="shared" si="18"/>
        <v>0</v>
      </c>
      <c r="P21" s="16">
        <f t="shared" si="18"/>
        <v>0</v>
      </c>
      <c r="Q21" s="25">
        <f t="shared" si="18"/>
        <v>0</v>
      </c>
      <c r="R21" s="16">
        <f t="shared" si="18"/>
        <v>0</v>
      </c>
      <c r="S21" s="32">
        <f t="shared" si="2"/>
        <v>134877.72</v>
      </c>
      <c r="T21" s="3"/>
    </row>
    <row r="22" spans="1:20" ht="24" customHeight="1" x14ac:dyDescent="0.2">
      <c r="A22" s="54">
        <v>8</v>
      </c>
      <c r="B22" s="56" t="s">
        <v>10</v>
      </c>
      <c r="C22" s="51">
        <v>832290.75</v>
      </c>
      <c r="D22" s="15"/>
      <c r="E22" s="15">
        <v>0.1</v>
      </c>
      <c r="F22" s="15">
        <v>0.1</v>
      </c>
      <c r="G22" s="24">
        <v>0.1</v>
      </c>
      <c r="H22" s="15">
        <v>0.1</v>
      </c>
      <c r="I22" s="24">
        <v>0.1</v>
      </c>
      <c r="J22" s="15">
        <v>0.1</v>
      </c>
      <c r="K22" s="24">
        <v>0.1</v>
      </c>
      <c r="L22" s="15">
        <v>0.1</v>
      </c>
      <c r="M22" s="24">
        <v>0.05</v>
      </c>
      <c r="N22" s="15">
        <v>0.05</v>
      </c>
      <c r="O22" s="24">
        <v>0.05</v>
      </c>
      <c r="P22" s="15">
        <v>0.05</v>
      </c>
      <c r="Q22" s="24"/>
      <c r="R22" s="15"/>
      <c r="S22" s="33">
        <f t="shared" si="2"/>
        <v>1</v>
      </c>
      <c r="T22" s="3"/>
    </row>
    <row r="23" spans="1:20" ht="24" customHeight="1" x14ac:dyDescent="0.2">
      <c r="A23" s="54"/>
      <c r="B23" s="56"/>
      <c r="C23" s="52"/>
      <c r="D23" s="16">
        <f t="shared" ref="D23:F23" si="19">$C$22*D22</f>
        <v>0</v>
      </c>
      <c r="E23" s="16">
        <f t="shared" si="19"/>
        <v>83229.075000000012</v>
      </c>
      <c r="F23" s="16">
        <f t="shared" si="19"/>
        <v>83229.075000000012</v>
      </c>
      <c r="G23" s="25">
        <f>$C$22*G22</f>
        <v>83229.075000000012</v>
      </c>
      <c r="H23" s="16">
        <f t="shared" ref="H23:R23" si="20">$C$22*H22</f>
        <v>83229.075000000012</v>
      </c>
      <c r="I23" s="25">
        <f t="shared" si="20"/>
        <v>83229.075000000012</v>
      </c>
      <c r="J23" s="16">
        <f t="shared" si="20"/>
        <v>83229.075000000012</v>
      </c>
      <c r="K23" s="25">
        <f t="shared" si="20"/>
        <v>83229.075000000012</v>
      </c>
      <c r="L23" s="16">
        <f t="shared" si="20"/>
        <v>83229.075000000012</v>
      </c>
      <c r="M23" s="25">
        <f t="shared" si="20"/>
        <v>41614.537500000006</v>
      </c>
      <c r="N23" s="16">
        <f t="shared" si="20"/>
        <v>41614.537500000006</v>
      </c>
      <c r="O23" s="25">
        <f t="shared" si="20"/>
        <v>41614.537500000006</v>
      </c>
      <c r="P23" s="16">
        <f t="shared" si="20"/>
        <v>41614.537500000006</v>
      </c>
      <c r="Q23" s="25">
        <f t="shared" si="20"/>
        <v>0</v>
      </c>
      <c r="R23" s="16">
        <f t="shared" si="20"/>
        <v>0</v>
      </c>
      <c r="S23" s="32">
        <f t="shared" si="2"/>
        <v>832290.75</v>
      </c>
      <c r="T23" s="3"/>
    </row>
    <row r="24" spans="1:20" ht="24" customHeight="1" x14ac:dyDescent="0.2">
      <c r="A24" s="54">
        <v>9</v>
      </c>
      <c r="B24" s="56" t="s">
        <v>11</v>
      </c>
      <c r="C24" s="51">
        <v>3955451.4</v>
      </c>
      <c r="D24" s="15"/>
      <c r="E24" s="15">
        <v>0.05</v>
      </c>
      <c r="F24" s="15">
        <v>7.0000000000000007E-2</v>
      </c>
      <c r="G24" s="24">
        <v>0.1</v>
      </c>
      <c r="H24" s="15">
        <v>0.1</v>
      </c>
      <c r="I24" s="24">
        <v>0.15</v>
      </c>
      <c r="J24" s="15">
        <v>0.15</v>
      </c>
      <c r="K24" s="24">
        <v>0.1</v>
      </c>
      <c r="L24" s="15">
        <v>7.0000000000000007E-2</v>
      </c>
      <c r="M24" s="24">
        <v>7.0000000000000007E-2</v>
      </c>
      <c r="N24" s="15">
        <v>0.06</v>
      </c>
      <c r="O24" s="24">
        <v>0.04</v>
      </c>
      <c r="P24" s="15">
        <v>0.02</v>
      </c>
      <c r="Q24" s="24">
        <v>0.02</v>
      </c>
      <c r="R24" s="15"/>
      <c r="S24" s="33">
        <f t="shared" si="2"/>
        <v>1.0000000000000002</v>
      </c>
      <c r="T24" s="3"/>
    </row>
    <row r="25" spans="1:20" ht="24" customHeight="1" x14ac:dyDescent="0.2">
      <c r="A25" s="54"/>
      <c r="B25" s="56"/>
      <c r="C25" s="52"/>
      <c r="D25" s="16"/>
      <c r="E25" s="16">
        <f t="shared" ref="E25:F25" si="21">$C$24*E24</f>
        <v>197772.57</v>
      </c>
      <c r="F25" s="16">
        <f t="shared" si="21"/>
        <v>276881.598</v>
      </c>
      <c r="G25" s="25">
        <f>$C$24*G24</f>
        <v>395545.14</v>
      </c>
      <c r="H25" s="16">
        <f t="shared" ref="H25:R25" si="22">$C$24*H24</f>
        <v>395545.14</v>
      </c>
      <c r="I25" s="25">
        <f t="shared" si="22"/>
        <v>593317.71</v>
      </c>
      <c r="J25" s="16">
        <f t="shared" si="22"/>
        <v>593317.71</v>
      </c>
      <c r="K25" s="25">
        <f t="shared" si="22"/>
        <v>395545.14</v>
      </c>
      <c r="L25" s="16">
        <f t="shared" si="22"/>
        <v>276881.598</v>
      </c>
      <c r="M25" s="25">
        <f t="shared" si="22"/>
        <v>276881.598</v>
      </c>
      <c r="N25" s="16">
        <f t="shared" si="22"/>
        <v>237327.08399999997</v>
      </c>
      <c r="O25" s="25">
        <f t="shared" si="22"/>
        <v>158218.05600000001</v>
      </c>
      <c r="P25" s="16">
        <f t="shared" si="22"/>
        <v>79109.028000000006</v>
      </c>
      <c r="Q25" s="25">
        <f t="shared" si="22"/>
        <v>79109.028000000006</v>
      </c>
      <c r="R25" s="16">
        <f t="shared" si="22"/>
        <v>0</v>
      </c>
      <c r="S25" s="16">
        <f>$C$24*S24</f>
        <v>3955451.4000000008</v>
      </c>
      <c r="T25" s="3"/>
    </row>
    <row r="26" spans="1:20" ht="24" customHeight="1" x14ac:dyDescent="0.2">
      <c r="A26" s="54">
        <v>10</v>
      </c>
      <c r="B26" s="56" t="s">
        <v>12</v>
      </c>
      <c r="C26" s="51">
        <v>82967.460000000006</v>
      </c>
      <c r="D26" s="15"/>
      <c r="E26" s="15"/>
      <c r="F26" s="15"/>
      <c r="G26" s="26"/>
      <c r="H26" s="15"/>
      <c r="I26" s="24">
        <v>0.04</v>
      </c>
      <c r="J26" s="15">
        <v>0.04</v>
      </c>
      <c r="K26" s="24">
        <v>0.06</v>
      </c>
      <c r="L26" s="15">
        <v>0.06</v>
      </c>
      <c r="M26" s="24">
        <v>7.0000000000000007E-2</v>
      </c>
      <c r="N26" s="15">
        <v>7.0000000000000007E-2</v>
      </c>
      <c r="O26" s="24">
        <v>0.15</v>
      </c>
      <c r="P26" s="15">
        <v>0.15</v>
      </c>
      <c r="Q26" s="24">
        <v>0.3</v>
      </c>
      <c r="R26" s="15">
        <v>0.06</v>
      </c>
      <c r="S26" s="33">
        <f>SUM(D26:R26)</f>
        <v>1</v>
      </c>
      <c r="T26" s="3"/>
    </row>
    <row r="27" spans="1:20" ht="24" customHeight="1" x14ac:dyDescent="0.2">
      <c r="A27" s="54"/>
      <c r="B27" s="56"/>
      <c r="C27" s="52"/>
      <c r="D27" s="16"/>
      <c r="E27" s="16"/>
      <c r="F27" s="16"/>
      <c r="G27" s="23"/>
      <c r="H27" s="16"/>
      <c r="I27" s="25">
        <f>$C$26*I26</f>
        <v>3318.6984000000002</v>
      </c>
      <c r="J27" s="16">
        <f t="shared" ref="J27:R27" si="23">$C$26*J26</f>
        <v>3318.6984000000002</v>
      </c>
      <c r="K27" s="25">
        <f t="shared" si="23"/>
        <v>4978.0475999999999</v>
      </c>
      <c r="L27" s="16">
        <f t="shared" si="23"/>
        <v>4978.0475999999999</v>
      </c>
      <c r="M27" s="25">
        <f t="shared" si="23"/>
        <v>5807.7222000000011</v>
      </c>
      <c r="N27" s="16">
        <f t="shared" si="23"/>
        <v>5807.7222000000011</v>
      </c>
      <c r="O27" s="25">
        <f t="shared" si="23"/>
        <v>12445.119000000001</v>
      </c>
      <c r="P27" s="16">
        <f t="shared" si="23"/>
        <v>12445.119000000001</v>
      </c>
      <c r="Q27" s="25">
        <f t="shared" si="23"/>
        <v>24890.238000000001</v>
      </c>
      <c r="R27" s="16">
        <f t="shared" si="23"/>
        <v>4978.0475999999999</v>
      </c>
      <c r="S27" s="32">
        <f>SUM(D27:R27)</f>
        <v>82967.460000000006</v>
      </c>
      <c r="T27" s="3"/>
    </row>
    <row r="28" spans="1:20" ht="24" customHeight="1" x14ac:dyDescent="0.2">
      <c r="A28" s="54">
        <v>11</v>
      </c>
      <c r="B28" s="56" t="s">
        <v>13</v>
      </c>
      <c r="C28" s="51">
        <v>22840.22</v>
      </c>
      <c r="D28" s="15"/>
      <c r="E28" s="15"/>
      <c r="F28" s="15"/>
      <c r="G28" s="26"/>
      <c r="H28" s="15"/>
      <c r="I28" s="26"/>
      <c r="J28" s="17"/>
      <c r="K28" s="26"/>
      <c r="L28" s="15"/>
      <c r="M28" s="26"/>
      <c r="N28" s="17"/>
      <c r="O28" s="26"/>
      <c r="P28" s="17"/>
      <c r="Q28" s="24"/>
      <c r="R28" s="15">
        <v>1</v>
      </c>
      <c r="S28" s="33">
        <f>SUM(D28:R28)</f>
        <v>1</v>
      </c>
      <c r="T28" s="3"/>
    </row>
    <row r="29" spans="1:20" ht="24" customHeight="1" x14ac:dyDescent="0.2">
      <c r="A29" s="55"/>
      <c r="B29" s="57"/>
      <c r="C29" s="53"/>
      <c r="D29" s="30"/>
      <c r="E29" s="30"/>
      <c r="F29" s="30"/>
      <c r="G29" s="28"/>
      <c r="H29" s="30"/>
      <c r="I29" s="28"/>
      <c r="J29" s="19"/>
      <c r="K29" s="28"/>
      <c r="L29" s="30"/>
      <c r="M29" s="28"/>
      <c r="N29" s="19"/>
      <c r="O29" s="28"/>
      <c r="P29" s="19"/>
      <c r="Q29" s="29"/>
      <c r="R29" s="16">
        <f>$C$28*R28</f>
        <v>22840.22</v>
      </c>
      <c r="S29" s="34">
        <f>SUM(D29:R29)</f>
        <v>22840.22</v>
      </c>
      <c r="T29" s="3"/>
    </row>
    <row r="30" spans="1:20" ht="40.5" customHeight="1" x14ac:dyDescent="0.2">
      <c r="A30" s="49" t="s">
        <v>31</v>
      </c>
      <c r="B30" s="50"/>
      <c r="C30" s="37">
        <f>C28+C26+C24+C22+C20+C18+C16+C14+C12+C10+C8</f>
        <v>6420492.71</v>
      </c>
      <c r="D30" s="11">
        <f>+D29+D27+D25+D23+D21+D19+D17+D15+D13+D11+D9</f>
        <v>541058.01141068514</v>
      </c>
      <c r="E30" s="11">
        <f t="shared" ref="E30:R30" si="24">+E29+E27+E25+E23+E21+E19+E17+E15+E13+E11+E9</f>
        <v>550465.57314619771</v>
      </c>
      <c r="F30" s="11">
        <f t="shared" si="24"/>
        <v>469554.41537064681</v>
      </c>
      <c r="G30" s="11">
        <f t="shared" si="24"/>
        <v>546314.75315977924</v>
      </c>
      <c r="H30" s="11">
        <f t="shared" si="24"/>
        <v>546314.75315977924</v>
      </c>
      <c r="I30" s="11">
        <f t="shared" si="24"/>
        <v>770545.10047606623</v>
      </c>
      <c r="J30" s="11">
        <f t="shared" si="24"/>
        <v>770545.10047606623</v>
      </c>
      <c r="K30" s="11">
        <f t="shared" si="24"/>
        <v>551865.61248443509</v>
      </c>
      <c r="L30" s="11">
        <f t="shared" si="24"/>
        <v>419812.91980766936</v>
      </c>
      <c r="M30" s="11">
        <f t="shared" si="24"/>
        <v>374335.04279153264</v>
      </c>
      <c r="N30" s="11">
        <f t="shared" si="24"/>
        <v>330229.08790489595</v>
      </c>
      <c r="O30" s="11">
        <f t="shared" si="24"/>
        <v>237499.50404453115</v>
      </c>
      <c r="P30" s="11">
        <f t="shared" si="24"/>
        <v>149287.5942712579</v>
      </c>
      <c r="Q30" s="11">
        <f t="shared" si="24"/>
        <v>116761.72234598472</v>
      </c>
      <c r="R30" s="11">
        <f t="shared" si="24"/>
        <v>45903.519150472814</v>
      </c>
      <c r="S30" s="11">
        <f>S29+S27+S25+S23+S21+S19+S17+S15+S13+S11+S9</f>
        <v>6420492.7100000018</v>
      </c>
      <c r="T30" s="3"/>
    </row>
    <row r="31" spans="1:20" x14ac:dyDescent="0.2">
      <c r="C31" s="10"/>
      <c r="F31" s="3"/>
      <c r="J31" s="3"/>
      <c r="N31" s="3"/>
      <c r="S31" s="3"/>
      <c r="T31" s="3"/>
    </row>
    <row r="32" spans="1:20" x14ac:dyDescent="0.2">
      <c r="S32" s="4"/>
    </row>
    <row r="35" spans="3:18" x14ac:dyDescent="0.2">
      <c r="C35" s="10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</row>
  </sheetData>
  <autoFilter ref="A6:U29" xr:uid="{FF4B0E60-7316-48C7-8954-83C0EDF825EB}"/>
  <mergeCells count="36">
    <mergeCell ref="A1:S1"/>
    <mergeCell ref="Q2:S5"/>
    <mergeCell ref="A14:A15"/>
    <mergeCell ref="A16:A17"/>
    <mergeCell ref="C8:C9"/>
    <mergeCell ref="C10:C11"/>
    <mergeCell ref="C12:C13"/>
    <mergeCell ref="B8:B9"/>
    <mergeCell ref="A8:A9"/>
    <mergeCell ref="A10:A11"/>
    <mergeCell ref="A12:A13"/>
    <mergeCell ref="B10:B11"/>
    <mergeCell ref="B12:B13"/>
    <mergeCell ref="B28:B29"/>
    <mergeCell ref="B14:B15"/>
    <mergeCell ref="B16:B17"/>
    <mergeCell ref="B18:B19"/>
    <mergeCell ref="B20:B21"/>
    <mergeCell ref="B22:B23"/>
    <mergeCell ref="B24:B25"/>
    <mergeCell ref="A30:B30"/>
    <mergeCell ref="C26:C27"/>
    <mergeCell ref="C28:C29"/>
    <mergeCell ref="C14:C15"/>
    <mergeCell ref="C16:C17"/>
    <mergeCell ref="C18:C19"/>
    <mergeCell ref="C20:C21"/>
    <mergeCell ref="C22:C23"/>
    <mergeCell ref="C24:C25"/>
    <mergeCell ref="A18:A19"/>
    <mergeCell ref="A20:A21"/>
    <mergeCell ref="A22:A23"/>
    <mergeCell ref="A24:A25"/>
    <mergeCell ref="A26:A27"/>
    <mergeCell ref="A28:A29"/>
    <mergeCell ref="B26:B27"/>
  </mergeCells>
  <phoneticPr fontId="5" type="noConversion"/>
  <pageMargins left="0.51181102362204722" right="0.51181102362204722" top="0.39370078740157483" bottom="0.39370078740157483" header="0.51181102362204722" footer="0.51181102362204722"/>
  <pageSetup paperSize="9" scale="28" fitToHeight="0" orientation="landscape" horizontalDpi="360" verticalDpi="360" r:id="rId1"/>
  <headerFooter>
    <oddHeader xml:space="preserve">&amp;L &amp;C
</oddHeader>
    <oddFooter xml:space="preserve">&amp;L &amp;C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CRONOGRAMA</vt:lpstr>
      <vt:lpstr>CRONOGRAMA!Area_de_impressao</vt:lpstr>
      <vt:lpstr>CRONOGRAMA!Titulos_de_impressao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SAMSUNG</dc:creator>
  <cp:lastModifiedBy>SAMSUNG</cp:lastModifiedBy>
  <dcterms:created xsi:type="dcterms:W3CDTF">2022-07-11T19:52:10Z</dcterms:created>
  <dcterms:modified xsi:type="dcterms:W3CDTF">2023-01-05T20:15:09Z</dcterms:modified>
</cp:coreProperties>
</file>